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9-省级平安建设激励性转移资金" sheetId="6" r:id="rId3"/>
  </sheets>
  <definedNames>
    <definedName name="_xlnm.Print_Area" localSheetId="1">'1.2025年全国1%人口抽样调查'!$A$1:$J$32</definedName>
    <definedName name="_xlnm.Print_Area" localSheetId="2">'19-省级平安建设激励性转移资金'!$A$1:$J$33</definedName>
  </definedNames>
  <calcPr calcId="144525"/>
</workbook>
</file>

<file path=xl/calcChain.xml><?xml version="1.0" encoding="utf-8"?>
<calcChain xmlns="http://schemas.openxmlformats.org/spreadsheetml/2006/main">
  <c r="B25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<sst xmlns="http://schemas.openxmlformats.org/spreadsheetml/2006/main" count="173" uniqueCount="88">
  <si>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</si>
  <si>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</si>
  <si>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</si>
  <si>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</si>
  <si>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</si>
  <si>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</si>
  <si>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</si>
  <si>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</si>
  <si>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</si>
  <si>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</si>
  <si>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</si>
  <si>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</si>
  <si>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</si>
  <si>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</si>
  <si>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</si>
  <si>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</si>
  <si>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</si>
  <si>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</si>
  <si>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</si>
  <si>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</si>
  <si>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</si>
  <si>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</si>
  <si>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</si>
  <si>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</si>
  <si>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</si>
  <si>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</si>
  <si>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</si>
  <si>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</si>
  <si>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</si>
  <si>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</si>
  <si>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</si>
  <si>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</si>
  <si>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</si>
  <si>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</si>
  <si>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</si>
  <si>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</si>
  <si>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</si>
  <si>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</si>
  <si>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</si>
  <si>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</si>
  <si>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</si>
  <si>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</si>
  <si>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</si>
  <si>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</si>
  <si>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</si>
  <si>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</si>
  <si>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</si>
  <si>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</si>
  <si>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</si>
  <si>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</si>
  <si>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</si>
  <si>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</si>
  <si>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</si>
  <si>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</si>
  <si>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</si>
  <si>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</si>
  <si>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</si>
  <si>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</si>
  <si>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</si>
  <si>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</si>
  <si>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</si>
  <si>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</si>
  <si>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</si>
  <si>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</si>
  <si>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省级平安建设激励性转移资金绩效自评表</t>
  </si>
  <si>
    <r>
      <rPr>
        <sz val="16"/>
        <color theme="1"/>
        <rFont val="仿宋"/>
        <charset val="134"/>
      </rPr>
      <t>省级平安建设激励性转移资金</t>
    </r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</si>
  <si>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</si>
  <si>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</si>
  <si>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</si>
  <si>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</si>
  <si>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开展平安宣传多样性</t>
    </r>
  </si>
  <si>
    <r>
      <rPr>
        <sz val="16"/>
        <color theme="1"/>
        <rFont val="Times New Roman"/>
        <family val="1"/>
      </rPr>
      <t>≥4</t>
    </r>
    <r>
      <rPr>
        <sz val="16"/>
        <color theme="1"/>
        <rFont val="仿宋"/>
        <charset val="134"/>
      </rPr>
      <t>种</t>
    </r>
  </si>
  <si>
    <r>
      <rPr>
        <sz val="16"/>
        <color theme="1"/>
        <rFont val="仿宋"/>
        <charset val="134"/>
      </rPr>
      <t>本年度开展平安宣传活动场次</t>
    </r>
  </si>
  <si>
    <r>
      <rPr>
        <sz val="16"/>
        <color theme="1"/>
        <rFont val="Times New Roman"/>
        <family val="1"/>
      </rPr>
      <t>≥24</t>
    </r>
    <r>
      <rPr>
        <sz val="16"/>
        <color theme="1"/>
        <rFont val="仿宋"/>
        <charset val="134"/>
      </rPr>
      <t>场</t>
    </r>
  </si>
  <si>
    <r>
      <rPr>
        <sz val="16"/>
        <color theme="1"/>
        <rFont val="仿宋"/>
        <charset val="134"/>
      </rPr>
      <t>受教育群众人数</t>
    </r>
  </si>
  <si>
    <r>
      <rPr>
        <sz val="16"/>
        <color theme="1"/>
        <rFont val="Times New Roman"/>
        <family val="1"/>
      </rPr>
      <t>≥5000</t>
    </r>
    <r>
      <rPr>
        <sz val="16"/>
        <color theme="1"/>
        <rFont val="仿宋"/>
        <charset val="134"/>
      </rPr>
      <t>人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</si>
  <si>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</si>
  <si>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平安宣传覆盖面</t>
    </r>
  </si>
  <si>
    <t>社区全覆盖</t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</si>
  <si>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</si>
  <si>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宣传品发放、安装及时性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</si>
  <si>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</si>
  <si>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</si>
  <si>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社会面平安宣传氛围</t>
    </r>
  </si>
  <si>
    <r>
      <rPr>
        <sz val="16"/>
        <color theme="1"/>
        <rFont val="仿宋"/>
        <charset val="134"/>
      </rPr>
      <t>浓厚</t>
    </r>
  </si>
  <si>
    <r>
      <rPr>
        <sz val="16"/>
        <color theme="1"/>
        <rFont val="仿宋"/>
        <charset val="134"/>
      </rPr>
      <t>服务对象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</si>
  <si>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群众对辖区平安建设的满意度</t>
    </r>
  </si>
  <si>
    <r>
      <rPr>
        <sz val="16"/>
        <color theme="1"/>
        <rFont val="仿宋"/>
        <charset val="134"/>
      </rPr>
      <t>满意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</si>
</sst>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\ @"/>
    <numFmt numFmtId="180" formatCode="0.00_ 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仿宋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9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9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3" customWidth="1"/>
    <col min="3" max="3" width="33.21875" style="53" customWidth="1"/>
    <col min="4" max="4" width="6.33203125" style="53" customWidth="1"/>
    <col min="5" max="5" width="14.77734375" style="54"/>
    <col min="6" max="6" width="13.88671875" style="54"/>
    <col min="7" max="7" width="13.21875" style="54"/>
    <col min="8" max="8" width="18.77734375" style="54"/>
    <col min="9" max="9" width="12.77734375" style="53"/>
    <col min="10" max="11" width="8.77734375" style="54"/>
    <col min="12" max="16382" width="8.77734375" style="53"/>
    <col min="16384" max="16384" width="8.77734375" style="53"/>
  </cols>
  <sheetData>
    <row r="1" spans="1:11" ht="63.6">
      <c r="A1" s="60" t="s">
        <v>0</v>
      </c>
      <c r="B1" s="34" t="s">
        <v>1</v>
      </c>
      <c r="C1" s="60" t="s">
        <v>2</v>
      </c>
      <c r="D1" s="60"/>
      <c r="E1" s="31" t="s">
        <v>3</v>
      </c>
      <c r="F1" s="31" t="s">
        <v>4</v>
      </c>
      <c r="G1" s="31" t="s">
        <v>5</v>
      </c>
      <c r="H1" s="31" t="s">
        <v>6</v>
      </c>
      <c r="I1" s="29" t="s">
        <v>7</v>
      </c>
      <c r="J1" s="61" t="s">
        <v>8</v>
      </c>
      <c r="K1" s="61"/>
    </row>
    <row r="2" spans="1:11">
      <c r="A2" s="60"/>
      <c r="B2" s="34">
        <v>1</v>
      </c>
      <c r="C2" s="55"/>
      <c r="D2" s="64"/>
      <c r="E2" s="31"/>
      <c r="F2" s="31"/>
      <c r="G2" s="56"/>
      <c r="H2" s="31"/>
      <c r="I2" s="59" t="e">
        <f t="shared" ref="I2:I15" si="0">H2/G2</f>
        <v>#DIV/0!</v>
      </c>
      <c r="J2" s="62" t="e">
        <f t="shared" ref="J2:J15" si="1">I2*20</f>
        <v>#DIV/0!</v>
      </c>
      <c r="K2" s="62"/>
    </row>
    <row r="3" spans="1:11">
      <c r="A3" s="60"/>
      <c r="B3" s="34">
        <v>2</v>
      </c>
      <c r="C3" s="55"/>
      <c r="D3" s="64"/>
      <c r="E3" s="57"/>
      <c r="F3" s="57"/>
      <c r="G3" s="56"/>
      <c r="H3" s="57"/>
      <c r="I3" s="59" t="e">
        <f t="shared" si="0"/>
        <v>#DIV/0!</v>
      </c>
      <c r="J3" s="62" t="e">
        <f t="shared" si="1"/>
        <v>#DIV/0!</v>
      </c>
      <c r="K3" s="62"/>
    </row>
    <row r="4" spans="1:11">
      <c r="A4" s="60"/>
      <c r="B4" s="34">
        <v>3</v>
      </c>
      <c r="C4" s="55"/>
      <c r="D4" s="64"/>
      <c r="E4" s="57"/>
      <c r="F4" s="57"/>
      <c r="G4" s="56"/>
      <c r="H4" s="57"/>
      <c r="I4" s="59" t="e">
        <f t="shared" si="0"/>
        <v>#DIV/0!</v>
      </c>
      <c r="J4" s="62" t="e">
        <f t="shared" si="1"/>
        <v>#DIV/0!</v>
      </c>
      <c r="K4" s="62"/>
    </row>
    <row r="5" spans="1:11">
      <c r="A5" s="60"/>
      <c r="B5" s="34">
        <v>4</v>
      </c>
      <c r="C5" s="55"/>
      <c r="D5" s="64"/>
      <c r="E5" s="57"/>
      <c r="F5" s="57"/>
      <c r="G5" s="56"/>
      <c r="H5" s="57"/>
      <c r="I5" s="59" t="e">
        <f t="shared" si="0"/>
        <v>#DIV/0!</v>
      </c>
      <c r="J5" s="62" t="e">
        <f t="shared" si="1"/>
        <v>#DIV/0!</v>
      </c>
      <c r="K5" s="62"/>
    </row>
    <row r="6" spans="1:11">
      <c r="A6" s="60"/>
      <c r="B6" s="34">
        <v>5</v>
      </c>
      <c r="C6" s="55"/>
      <c r="D6" s="64"/>
      <c r="E6" s="57"/>
      <c r="F6" s="57"/>
      <c r="G6" s="56"/>
      <c r="H6" s="57"/>
      <c r="I6" s="59" t="e">
        <f t="shared" si="0"/>
        <v>#DIV/0!</v>
      </c>
      <c r="J6" s="62" t="e">
        <f t="shared" si="1"/>
        <v>#DIV/0!</v>
      </c>
      <c r="K6" s="62"/>
    </row>
    <row r="7" spans="1:11">
      <c r="A7" s="60"/>
      <c r="B7" s="34">
        <v>6</v>
      </c>
      <c r="C7" s="55"/>
      <c r="D7" s="64"/>
      <c r="E7" s="57"/>
      <c r="F7" s="57"/>
      <c r="G7" s="56"/>
      <c r="H7" s="57"/>
      <c r="I7" s="59" t="e">
        <f t="shared" si="0"/>
        <v>#DIV/0!</v>
      </c>
      <c r="J7" s="62" t="e">
        <f t="shared" si="1"/>
        <v>#DIV/0!</v>
      </c>
      <c r="K7" s="62"/>
    </row>
    <row r="8" spans="1:11">
      <c r="A8" s="60"/>
      <c r="B8" s="34">
        <v>7</v>
      </c>
      <c r="C8" s="55"/>
      <c r="D8" s="64"/>
      <c r="E8" s="57"/>
      <c r="F8" s="57"/>
      <c r="G8" s="56"/>
      <c r="H8" s="57"/>
      <c r="I8" s="59" t="e">
        <f t="shared" si="0"/>
        <v>#DIV/0!</v>
      </c>
      <c r="J8" s="62" t="e">
        <f t="shared" si="1"/>
        <v>#DIV/0!</v>
      </c>
      <c r="K8" s="62"/>
    </row>
    <row r="9" spans="1:11">
      <c r="A9" s="60"/>
      <c r="B9" s="34">
        <v>8</v>
      </c>
      <c r="C9" s="55"/>
      <c r="D9" s="64"/>
      <c r="E9" s="57"/>
      <c r="F9" s="57"/>
      <c r="G9" s="56"/>
      <c r="H9" s="57"/>
      <c r="I9" s="59" t="e">
        <f t="shared" si="0"/>
        <v>#DIV/0!</v>
      </c>
      <c r="J9" s="62" t="e">
        <f t="shared" si="1"/>
        <v>#DIV/0!</v>
      </c>
      <c r="K9" s="62"/>
    </row>
    <row r="10" spans="1:11">
      <c r="A10" s="60"/>
      <c r="B10" s="34">
        <v>9</v>
      </c>
      <c r="C10" s="55"/>
      <c r="D10" s="64"/>
      <c r="E10" s="57"/>
      <c r="F10" s="57"/>
      <c r="G10" s="56"/>
      <c r="H10" s="57"/>
      <c r="I10" s="59" t="e">
        <f t="shared" si="0"/>
        <v>#DIV/0!</v>
      </c>
      <c r="J10" s="62" t="e">
        <f t="shared" si="1"/>
        <v>#DIV/0!</v>
      </c>
      <c r="K10" s="62"/>
    </row>
    <row r="11" spans="1:11">
      <c r="A11" s="60"/>
      <c r="B11" s="34">
        <v>10</v>
      </c>
      <c r="C11" s="55"/>
      <c r="D11" s="64"/>
      <c r="E11" s="57"/>
      <c r="F11" s="57"/>
      <c r="G11" s="56"/>
      <c r="H11" s="57"/>
      <c r="I11" s="59" t="e">
        <f t="shared" si="0"/>
        <v>#DIV/0!</v>
      </c>
      <c r="J11" s="62" t="e">
        <f t="shared" si="1"/>
        <v>#DIV/0!</v>
      </c>
      <c r="K11" s="62"/>
    </row>
    <row r="12" spans="1:11">
      <c r="A12" s="60"/>
      <c r="B12" s="34">
        <v>11</v>
      </c>
      <c r="C12" s="55"/>
      <c r="D12" s="64"/>
      <c r="E12" s="57"/>
      <c r="F12" s="57"/>
      <c r="G12" s="56"/>
      <c r="H12" s="57"/>
      <c r="I12" s="59" t="e">
        <f t="shared" si="0"/>
        <v>#DIV/0!</v>
      </c>
      <c r="J12" s="62" t="e">
        <f t="shared" si="1"/>
        <v>#DIV/0!</v>
      </c>
      <c r="K12" s="62"/>
    </row>
    <row r="13" spans="1:11">
      <c r="A13" s="60"/>
      <c r="B13" s="34">
        <v>12</v>
      </c>
      <c r="C13" s="55"/>
      <c r="D13" s="64"/>
      <c r="E13" s="57"/>
      <c r="F13" s="57"/>
      <c r="G13" s="56"/>
      <c r="H13" s="57"/>
      <c r="I13" s="59" t="e">
        <f t="shared" si="0"/>
        <v>#DIV/0!</v>
      </c>
      <c r="J13" s="62" t="e">
        <f t="shared" si="1"/>
        <v>#DIV/0!</v>
      </c>
      <c r="K13" s="62"/>
    </row>
    <row r="14" spans="1:11">
      <c r="A14" s="60"/>
      <c r="B14" s="34">
        <v>13</v>
      </c>
      <c r="C14" s="55"/>
      <c r="D14" s="64"/>
      <c r="E14" s="57"/>
      <c r="F14" s="57"/>
      <c r="G14" s="56"/>
      <c r="H14" s="57"/>
      <c r="I14" s="59" t="e">
        <f t="shared" si="0"/>
        <v>#DIV/0!</v>
      </c>
      <c r="J14" s="62" t="e">
        <f t="shared" si="1"/>
        <v>#DIV/0!</v>
      </c>
      <c r="K14" s="62"/>
    </row>
    <row r="15" spans="1:11">
      <c r="A15" s="60"/>
      <c r="B15" s="34">
        <v>14</v>
      </c>
      <c r="C15" s="55"/>
      <c r="D15" s="64"/>
      <c r="E15" s="57"/>
      <c r="F15" s="57"/>
      <c r="G15" s="56"/>
      <c r="H15" s="57"/>
      <c r="I15" s="59" t="e">
        <f t="shared" si="0"/>
        <v>#DIV/0!</v>
      </c>
      <c r="J15" s="62" t="e">
        <f t="shared" si="1"/>
        <v>#DIV/0!</v>
      </c>
      <c r="K15" s="62"/>
    </row>
    <row r="16" spans="1:11">
      <c r="A16" s="63" t="s">
        <v>9</v>
      </c>
      <c r="B16" s="63"/>
      <c r="C16" s="63"/>
      <c r="D16" s="58"/>
      <c r="E16" s="57"/>
      <c r="F16" s="57"/>
      <c r="G16" s="57"/>
      <c r="H16" s="57"/>
      <c r="I16" s="58"/>
      <c r="J16" s="57"/>
      <c r="K16" s="5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5" customWidth="1"/>
    <col min="2" max="3" width="20.6640625" style="25" customWidth="1"/>
    <col min="4" max="5" width="18.6640625" style="25" customWidth="1"/>
    <col min="6" max="6" width="20.6640625" style="25" customWidth="1"/>
    <col min="7" max="9" width="18.6640625" style="25" customWidth="1"/>
    <col min="10" max="10" width="18.6640625" style="27" customWidth="1"/>
    <col min="11" max="11" width="10.109375" style="25"/>
    <col min="12" max="12" width="15.5546875" style="25" customWidth="1"/>
    <col min="13" max="14" width="18.77734375" style="25"/>
    <col min="15" max="16384" width="10.109375" style="25"/>
  </cols>
  <sheetData>
    <row r="1" spans="1:13" ht="30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6"/>
    </row>
    <row r="2" spans="1:13" ht="30" customHeight="1">
      <c r="A2" s="67" t="s">
        <v>11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s="26" customFormat="1" ht="30" customHeight="1">
      <c r="A3" s="69" t="s">
        <v>12</v>
      </c>
      <c r="B3" s="69"/>
      <c r="C3" s="69"/>
      <c r="D3" s="69"/>
      <c r="E3" s="69"/>
      <c r="F3" s="69"/>
      <c r="G3" s="28"/>
      <c r="H3" s="28" t="s">
        <v>13</v>
      </c>
      <c r="I3" s="70">
        <v>46121</v>
      </c>
      <c r="J3" s="70"/>
      <c r="K3" s="47"/>
      <c r="L3" s="48"/>
    </row>
    <row r="4" spans="1:13" ht="30" customHeight="1">
      <c r="A4" s="64" t="s">
        <v>14</v>
      </c>
      <c r="B4" s="71"/>
      <c r="C4" s="72" t="s">
        <v>15</v>
      </c>
      <c r="D4" s="73"/>
      <c r="E4" s="73"/>
      <c r="F4" s="74"/>
      <c r="G4" s="74"/>
      <c r="H4" s="74"/>
      <c r="I4" s="74"/>
      <c r="J4" s="75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29" t="s">
        <v>18</v>
      </c>
      <c r="G5" s="77" t="s">
        <v>19</v>
      </c>
      <c r="H5" s="75"/>
      <c r="I5" s="75"/>
      <c r="J5" s="75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1"/>
      <c r="G6" s="71"/>
      <c r="H6" s="71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1"/>
      <c r="G7" s="71"/>
      <c r="H7" s="71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1"/>
      <c r="G8" s="71"/>
      <c r="H8" s="71"/>
      <c r="I8" s="71"/>
      <c r="J8" s="76"/>
    </row>
    <row r="9" spans="1:13" ht="45" customHeight="1">
      <c r="A9" s="64" t="s">
        <v>26</v>
      </c>
      <c r="B9" s="71"/>
      <c r="C9" s="30"/>
      <c r="D9" s="29" t="s">
        <v>3</v>
      </c>
      <c r="E9" s="29" t="s">
        <v>4</v>
      </c>
      <c r="F9" s="29" t="s">
        <v>5</v>
      </c>
      <c r="G9" s="29" t="s">
        <v>6</v>
      </c>
      <c r="H9" s="29" t="s">
        <v>7</v>
      </c>
      <c r="I9" s="64" t="s">
        <v>8</v>
      </c>
      <c r="J9" s="64"/>
    </row>
    <row r="10" spans="1:13" ht="45" customHeight="1">
      <c r="A10" s="71"/>
      <c r="B10" s="71"/>
      <c r="C10" s="29" t="s">
        <v>27</v>
      </c>
      <c r="D10" s="31">
        <v>0.16</v>
      </c>
      <c r="E10" s="31">
        <v>0</v>
      </c>
      <c r="F10" s="32">
        <f>D10+E10</f>
        <v>0.16</v>
      </c>
      <c r="G10" s="31"/>
      <c r="H10" s="33">
        <f>G10/F10</f>
        <v>0</v>
      </c>
      <c r="I10" s="79">
        <f>H10*20</f>
        <v>0</v>
      </c>
      <c r="J10" s="80"/>
    </row>
    <row r="11" spans="1:13" ht="45" customHeight="1">
      <c r="A11" s="64" t="s">
        <v>28</v>
      </c>
      <c r="B11" s="29" t="s">
        <v>29</v>
      </c>
      <c r="C11" s="29" t="s">
        <v>30</v>
      </c>
      <c r="D11" s="64" t="s">
        <v>31</v>
      </c>
      <c r="E11" s="64"/>
      <c r="F11" s="29" t="s">
        <v>32</v>
      </c>
      <c r="G11" s="29" t="s">
        <v>4</v>
      </c>
      <c r="H11" s="29" t="s">
        <v>5</v>
      </c>
      <c r="I11" s="29" t="s">
        <v>33</v>
      </c>
      <c r="J11" s="29" t="s">
        <v>34</v>
      </c>
      <c r="M11" s="49"/>
    </row>
    <row r="12" spans="1:13" ht="45" customHeight="1">
      <c r="A12" s="64"/>
      <c r="B12" s="60" t="s">
        <v>35</v>
      </c>
      <c r="C12" s="34" t="s">
        <v>36</v>
      </c>
      <c r="D12" s="81" t="s">
        <v>37</v>
      </c>
      <c r="E12" s="82"/>
      <c r="F12" s="29" t="s">
        <v>38</v>
      </c>
      <c r="G12" s="36" t="s">
        <v>39</v>
      </c>
      <c r="H12" s="37" t="s">
        <v>38</v>
      </c>
      <c r="I12" s="37" t="s">
        <v>40</v>
      </c>
      <c r="J12" s="50">
        <v>20</v>
      </c>
      <c r="L12" s="27"/>
      <c r="M12" s="27"/>
    </row>
    <row r="13" spans="1:13" ht="45" customHeight="1">
      <c r="A13" s="64"/>
      <c r="B13" s="64"/>
      <c r="C13" s="29"/>
      <c r="D13" s="38"/>
      <c r="E13" s="38"/>
      <c r="F13" s="29"/>
      <c r="G13" s="29"/>
      <c r="H13" s="39"/>
      <c r="I13" s="51"/>
      <c r="J13" s="50"/>
      <c r="L13" s="27"/>
      <c r="M13" s="27"/>
    </row>
    <row r="14" spans="1:13" ht="45" hidden="1" customHeight="1">
      <c r="A14" s="64"/>
      <c r="B14" s="64"/>
      <c r="C14" s="29"/>
      <c r="D14" s="38"/>
      <c r="E14" s="38"/>
      <c r="F14" s="29"/>
      <c r="G14" s="29"/>
      <c r="H14" s="39"/>
      <c r="I14" s="51"/>
      <c r="J14" s="50"/>
      <c r="L14" s="27"/>
      <c r="M14" s="27"/>
    </row>
    <row r="15" spans="1:13" ht="45" customHeight="1">
      <c r="A15" s="64"/>
      <c r="B15" s="64" t="s">
        <v>41</v>
      </c>
      <c r="C15" s="40" t="s">
        <v>42</v>
      </c>
      <c r="D15" s="38" t="s">
        <v>43</v>
      </c>
      <c r="E15" s="38"/>
      <c r="F15" s="29" t="s">
        <v>44</v>
      </c>
      <c r="G15" s="29"/>
      <c r="H15" s="39"/>
      <c r="I15" s="51"/>
      <c r="J15" s="50"/>
      <c r="L15" s="27"/>
      <c r="M15" s="27"/>
    </row>
    <row r="16" spans="1:13" ht="45" customHeight="1">
      <c r="A16" s="64"/>
      <c r="B16" s="64"/>
      <c r="C16" s="41" t="s">
        <v>45</v>
      </c>
      <c r="D16" s="38" t="s">
        <v>46</v>
      </c>
      <c r="E16" s="38"/>
      <c r="F16" s="38" t="s">
        <v>47</v>
      </c>
      <c r="G16" s="38"/>
      <c r="H16" s="42"/>
      <c r="I16" s="52"/>
      <c r="J16" s="50"/>
      <c r="L16" s="27"/>
      <c r="M16" s="27"/>
    </row>
    <row r="17" spans="1:13" ht="45" customHeight="1">
      <c r="A17" s="64"/>
      <c r="B17" s="64"/>
      <c r="C17" s="41"/>
      <c r="D17" s="38"/>
      <c r="E17" s="38"/>
      <c r="F17" s="39"/>
      <c r="G17" s="38"/>
      <c r="H17" s="42"/>
      <c r="I17" s="52"/>
      <c r="J17" s="50"/>
      <c r="L17" s="27"/>
      <c r="M17" s="27"/>
    </row>
    <row r="18" spans="1:13" ht="45" customHeight="1">
      <c r="A18" s="64"/>
      <c r="B18" s="64"/>
      <c r="C18" s="41"/>
      <c r="D18" s="38"/>
      <c r="E18" s="38"/>
      <c r="F18" s="29"/>
      <c r="G18" s="38"/>
      <c r="H18" s="42"/>
      <c r="I18" s="52"/>
      <c r="J18" s="50"/>
      <c r="L18" s="27"/>
      <c r="M18" s="27"/>
    </row>
    <row r="19" spans="1:13" ht="45" customHeight="1">
      <c r="A19" s="64"/>
      <c r="B19" s="64" t="s">
        <v>48</v>
      </c>
      <c r="C19" s="29" t="s">
        <v>49</v>
      </c>
      <c r="D19" s="42" t="s">
        <v>50</v>
      </c>
      <c r="E19" s="42"/>
      <c r="F19" s="42">
        <v>1</v>
      </c>
      <c r="G19" s="38"/>
      <c r="H19" s="42"/>
      <c r="I19" s="52"/>
      <c r="J19" s="50"/>
      <c r="L19" s="27"/>
      <c r="M19" s="27"/>
    </row>
    <row r="20" spans="1:13" ht="45" customHeight="1">
      <c r="A20" s="64"/>
      <c r="B20" s="64"/>
      <c r="C20" s="29"/>
      <c r="D20" s="42"/>
      <c r="E20" s="42"/>
      <c r="F20" s="29"/>
      <c r="G20" s="38"/>
      <c r="H20" s="42"/>
      <c r="I20" s="52"/>
      <c r="J20" s="50"/>
      <c r="L20" s="27"/>
      <c r="M20" s="27"/>
    </row>
    <row r="21" spans="1:13" ht="45" customHeight="1">
      <c r="A21" s="64"/>
      <c r="B21" s="64"/>
      <c r="C21" s="29"/>
      <c r="D21" s="42"/>
      <c r="E21" s="42"/>
      <c r="F21" s="29"/>
      <c r="G21" s="38"/>
      <c r="H21" s="42"/>
      <c r="I21" s="52"/>
      <c r="J21" s="50"/>
      <c r="L21" s="27"/>
      <c r="M21" s="27"/>
    </row>
    <row r="22" spans="1:13" ht="45" customHeight="1">
      <c r="A22" s="64"/>
      <c r="B22" s="64"/>
      <c r="C22" s="29"/>
      <c r="D22" s="42"/>
      <c r="E22" s="42"/>
      <c r="F22" s="39"/>
      <c r="G22" s="38"/>
      <c r="H22" s="42"/>
      <c r="I22" s="52"/>
      <c r="J22" s="50"/>
      <c r="L22" s="27"/>
      <c r="M22" s="27"/>
    </row>
    <row r="23" spans="1:13" ht="64.95" customHeight="1">
      <c r="A23" s="64"/>
      <c r="B23" s="29" t="s">
        <v>51</v>
      </c>
      <c r="C23" s="29" t="s">
        <v>52</v>
      </c>
      <c r="D23" s="38" t="s">
        <v>53</v>
      </c>
      <c r="E23" s="42"/>
      <c r="F23" s="42">
        <v>0.96</v>
      </c>
      <c r="G23" s="38"/>
      <c r="H23" s="42"/>
      <c r="I23" s="52"/>
      <c r="J23" s="50"/>
      <c r="L23" s="27"/>
      <c r="M23" s="27"/>
    </row>
    <row r="24" spans="1:13" ht="43.95" customHeight="1">
      <c r="A24" s="43" t="s">
        <v>54</v>
      </c>
      <c r="B24" s="83">
        <f>SUM(J12:J23)+I10</f>
        <v>20</v>
      </c>
      <c r="C24" s="84"/>
      <c r="D24" s="84"/>
      <c r="E24" s="84"/>
      <c r="F24" s="84"/>
      <c r="G24" s="84"/>
      <c r="H24" s="84"/>
      <c r="I24" s="84"/>
      <c r="J24" s="85"/>
    </row>
    <row r="25" spans="1:13" ht="79.95" customHeight="1">
      <c r="A25" s="81" t="s">
        <v>55</v>
      </c>
      <c r="B25" s="86"/>
      <c r="C25" s="82"/>
      <c r="D25" s="35"/>
      <c r="E25" s="35"/>
      <c r="F25" s="78"/>
      <c r="G25" s="78"/>
      <c r="H25" s="78"/>
      <c r="I25" s="78"/>
      <c r="J25" s="64"/>
    </row>
    <row r="26" spans="1:13" ht="79.95" customHeight="1">
      <c r="A26" s="81" t="s">
        <v>56</v>
      </c>
      <c r="B26" s="86"/>
      <c r="C26" s="82"/>
      <c r="D26" s="35"/>
      <c r="E26" s="35"/>
      <c r="F26" s="78"/>
      <c r="G26" s="78"/>
      <c r="H26" s="78"/>
      <c r="I26" s="78"/>
      <c r="J26" s="64"/>
    </row>
    <row r="27" spans="1:13" ht="79.95" customHeight="1">
      <c r="A27" s="81" t="s">
        <v>57</v>
      </c>
      <c r="B27" s="86"/>
      <c r="C27" s="82"/>
      <c r="D27" s="35"/>
      <c r="E27" s="35"/>
      <c r="F27" s="64" t="s">
        <v>58</v>
      </c>
      <c r="G27" s="64"/>
      <c r="H27" s="64"/>
      <c r="I27" s="64"/>
      <c r="J27" s="64"/>
    </row>
    <row r="28" spans="1:13" ht="21" customHeight="1">
      <c r="A28" s="65" t="s">
        <v>59</v>
      </c>
      <c r="B28" s="65"/>
      <c r="C28" s="65"/>
      <c r="D28" s="65"/>
      <c r="E28" s="65"/>
      <c r="F28" s="65"/>
      <c r="G28" s="65"/>
      <c r="H28" s="65"/>
      <c r="I28" s="65"/>
      <c r="J28" s="66"/>
    </row>
    <row r="29" spans="1:13" ht="21" customHeight="1">
      <c r="A29" s="65" t="s">
        <v>60</v>
      </c>
      <c r="B29" s="65"/>
      <c r="C29" s="65"/>
      <c r="D29" s="65"/>
      <c r="E29" s="65"/>
      <c r="F29" s="65"/>
      <c r="G29" s="65"/>
      <c r="H29" s="65"/>
      <c r="I29" s="65"/>
      <c r="J29" s="66"/>
    </row>
    <row r="30" spans="1:13" ht="63" customHeight="1">
      <c r="A30" s="65" t="s">
        <v>61</v>
      </c>
      <c r="B30" s="87"/>
      <c r="C30" s="87"/>
      <c r="D30" s="87"/>
      <c r="E30" s="87"/>
      <c r="F30" s="87"/>
      <c r="G30" s="87"/>
      <c r="H30" s="87"/>
      <c r="I30" s="87"/>
      <c r="J30" s="88"/>
    </row>
    <row r="31" spans="1:13" ht="63" customHeight="1">
      <c r="A31" s="65" t="s">
        <v>62</v>
      </c>
      <c r="B31" s="65"/>
      <c r="C31" s="65"/>
      <c r="D31" s="65"/>
      <c r="E31" s="65"/>
      <c r="F31" s="65"/>
      <c r="G31" s="65"/>
      <c r="H31" s="65"/>
      <c r="I31" s="65"/>
      <c r="J31" s="66"/>
    </row>
    <row r="32" spans="1:13" ht="21" customHeight="1">
      <c r="A32" s="87" t="s">
        <v>63</v>
      </c>
      <c r="B32" s="87"/>
      <c r="C32" s="87"/>
      <c r="D32" s="87"/>
      <c r="E32" s="87"/>
      <c r="F32" s="87"/>
      <c r="G32" s="87"/>
      <c r="H32" s="87"/>
      <c r="I32" s="87"/>
      <c r="J32" s="88"/>
    </row>
    <row r="33" spans="1:3" ht="45" customHeight="1">
      <c r="A33" s="44"/>
      <c r="B33" s="44"/>
      <c r="C33" s="44"/>
    </row>
    <row r="34" spans="1:3" ht="45" customHeight="1">
      <c r="A34" s="45"/>
      <c r="B34" s="45"/>
      <c r="C34" s="45"/>
    </row>
    <row r="35" spans="1:3" ht="30" customHeight="1">
      <c r="A35" s="44"/>
      <c r="B35" s="44"/>
      <c r="C35" s="44"/>
    </row>
    <row r="36" spans="1:3" ht="30" customHeight="1">
      <c r="A36" s="46"/>
      <c r="B36" s="46"/>
      <c r="C36" s="46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view="pageBreakPreview" zoomScale="60" zoomScaleNormal="60" workbookViewId="0">
      <selection activeCell="D28" sqref="D28:J28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6"/>
    </row>
    <row r="2" spans="1:13" ht="30" customHeight="1">
      <c r="A2" s="89" t="s">
        <v>64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" customFormat="1" ht="30" customHeight="1">
      <c r="A3" s="69" t="s">
        <v>12</v>
      </c>
      <c r="B3" s="69"/>
      <c r="C3" s="69"/>
      <c r="D3" s="69"/>
      <c r="E3" s="69"/>
      <c r="F3" s="69"/>
      <c r="G3" s="4"/>
      <c r="H3" s="4" t="s">
        <v>13</v>
      </c>
      <c r="I3" s="70">
        <v>46136</v>
      </c>
      <c r="J3" s="70"/>
      <c r="K3" s="21"/>
      <c r="L3" s="22"/>
    </row>
    <row r="4" spans="1:13" ht="30" customHeight="1">
      <c r="A4" s="64" t="s">
        <v>14</v>
      </c>
      <c r="B4" s="71"/>
      <c r="C4" s="78" t="s">
        <v>65</v>
      </c>
      <c r="D4" s="78"/>
      <c r="E4" s="78"/>
      <c r="F4" s="71"/>
      <c r="G4" s="71"/>
      <c r="H4" s="71"/>
      <c r="I4" s="71"/>
      <c r="J4" s="76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5" t="s">
        <v>18</v>
      </c>
      <c r="G5" s="76" t="s">
        <v>66</v>
      </c>
      <c r="H5" s="76"/>
      <c r="I5" s="76"/>
      <c r="J5" s="76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1"/>
      <c r="G6" s="71"/>
      <c r="H6" s="71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1"/>
      <c r="G7" s="71"/>
      <c r="H7" s="71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1"/>
      <c r="G8" s="71"/>
      <c r="H8" s="71"/>
      <c r="I8" s="71"/>
      <c r="J8" s="76"/>
    </row>
    <row r="9" spans="1:13" ht="45" customHeight="1">
      <c r="A9" s="64" t="s">
        <v>26</v>
      </c>
      <c r="B9" s="71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4" t="s">
        <v>8</v>
      </c>
      <c r="J9" s="64"/>
      <c r="L9" s="5" t="s">
        <v>67</v>
      </c>
      <c r="M9" s="5" t="s">
        <v>68</v>
      </c>
    </row>
    <row r="10" spans="1:13" ht="45" customHeight="1">
      <c r="A10" s="71"/>
      <c r="B10" s="71"/>
      <c r="C10" s="5" t="s">
        <v>27</v>
      </c>
      <c r="D10" s="8">
        <f>L10/10000</f>
        <v>2</v>
      </c>
      <c r="E10" s="8">
        <v>0</v>
      </c>
      <c r="F10" s="9">
        <f>D10+E10</f>
        <v>2</v>
      </c>
      <c r="G10" s="8">
        <f>M10/10000</f>
        <v>1.996</v>
      </c>
      <c r="H10" s="10">
        <f>G10/F10</f>
        <v>0.998</v>
      </c>
      <c r="I10" s="79">
        <f>H10*20</f>
        <v>19.96</v>
      </c>
      <c r="J10" s="80"/>
      <c r="L10" s="6">
        <v>20000</v>
      </c>
      <c r="M10" s="12">
        <v>19960</v>
      </c>
    </row>
    <row r="11" spans="1:13" ht="45" customHeight="1">
      <c r="A11" s="64" t="s">
        <v>28</v>
      </c>
      <c r="B11" s="5" t="s">
        <v>29</v>
      </c>
      <c r="C11" s="5" t="s">
        <v>30</v>
      </c>
      <c r="D11" s="64" t="s">
        <v>31</v>
      </c>
      <c r="E11" s="6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4"/>
      <c r="B12" s="64" t="s">
        <v>35</v>
      </c>
      <c r="C12" s="5" t="s">
        <v>36</v>
      </c>
      <c r="D12" s="81" t="s">
        <v>37</v>
      </c>
      <c r="E12" s="82"/>
      <c r="F12" s="5" t="s">
        <v>38</v>
      </c>
      <c r="G12" s="11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64"/>
      <c r="B13" s="64"/>
      <c r="C13" s="5"/>
      <c r="D13" s="12"/>
      <c r="E13" s="12"/>
      <c r="F13" s="5"/>
      <c r="G13" s="5"/>
      <c r="H13" s="13"/>
      <c r="I13" s="24"/>
      <c r="J13" s="23"/>
      <c r="L13" s="3"/>
      <c r="M13" s="3"/>
    </row>
    <row r="14" spans="1:13" ht="45" hidden="1" customHeight="1">
      <c r="A14" s="64"/>
      <c r="B14" s="64"/>
      <c r="C14" s="5"/>
      <c r="D14" s="12"/>
      <c r="E14" s="12"/>
      <c r="F14" s="5"/>
      <c r="G14" s="5"/>
      <c r="H14" s="13"/>
      <c r="I14" s="24"/>
      <c r="J14" s="23"/>
      <c r="L14" s="3"/>
      <c r="M14" s="3"/>
    </row>
    <row r="15" spans="1:13" ht="45" customHeight="1">
      <c r="A15" s="64"/>
      <c r="B15" s="64" t="s">
        <v>41</v>
      </c>
      <c r="C15" s="5" t="s">
        <v>69</v>
      </c>
      <c r="D15" s="81" t="s">
        <v>70</v>
      </c>
      <c r="E15" s="82"/>
      <c r="F15" s="5" t="s">
        <v>71</v>
      </c>
      <c r="G15" s="11" t="s">
        <v>39</v>
      </c>
      <c r="H15" s="5" t="s">
        <v>71</v>
      </c>
      <c r="I15" s="5" t="s">
        <v>71</v>
      </c>
      <c r="J15" s="23">
        <v>4</v>
      </c>
      <c r="L15" s="3"/>
      <c r="M15" s="3"/>
    </row>
    <row r="16" spans="1:13" ht="45" customHeight="1">
      <c r="A16" s="64"/>
      <c r="B16" s="64"/>
      <c r="C16" s="5" t="s">
        <v>69</v>
      </c>
      <c r="D16" s="81" t="s">
        <v>72</v>
      </c>
      <c r="E16" s="82"/>
      <c r="F16" s="5" t="s">
        <v>73</v>
      </c>
      <c r="G16" s="11" t="s">
        <v>39</v>
      </c>
      <c r="H16" s="5" t="s">
        <v>73</v>
      </c>
      <c r="I16" s="5" t="s">
        <v>73</v>
      </c>
      <c r="J16" s="23">
        <v>4</v>
      </c>
      <c r="L16" s="3"/>
      <c r="M16" s="3"/>
    </row>
    <row r="17" spans="1:13" ht="45" customHeight="1">
      <c r="A17" s="64"/>
      <c r="B17" s="64"/>
      <c r="C17" s="5" t="s">
        <v>69</v>
      </c>
      <c r="D17" s="81" t="s">
        <v>74</v>
      </c>
      <c r="E17" s="82"/>
      <c r="F17" s="5" t="s">
        <v>75</v>
      </c>
      <c r="G17" s="11" t="s">
        <v>39</v>
      </c>
      <c r="H17" s="5" t="s">
        <v>75</v>
      </c>
      <c r="I17" s="5" t="s">
        <v>75</v>
      </c>
      <c r="J17" s="23">
        <v>4</v>
      </c>
      <c r="L17" s="3"/>
      <c r="M17" s="3"/>
    </row>
    <row r="18" spans="1:13" ht="45" customHeight="1">
      <c r="A18" s="64"/>
      <c r="B18" s="64"/>
      <c r="C18" s="14" t="s">
        <v>76</v>
      </c>
      <c r="D18" s="81" t="s">
        <v>77</v>
      </c>
      <c r="E18" s="82"/>
      <c r="F18" s="15" t="s">
        <v>78</v>
      </c>
      <c r="G18" s="11" t="s">
        <v>39</v>
      </c>
      <c r="H18" s="15" t="s">
        <v>78</v>
      </c>
      <c r="I18" s="15" t="s">
        <v>78</v>
      </c>
      <c r="J18" s="23">
        <v>4</v>
      </c>
      <c r="L18" s="3"/>
      <c r="M18" s="3"/>
    </row>
    <row r="19" spans="1:13" ht="45" customHeight="1">
      <c r="A19" s="64"/>
      <c r="B19" s="64"/>
      <c r="C19" s="14" t="s">
        <v>79</v>
      </c>
      <c r="D19" s="81" t="s">
        <v>80</v>
      </c>
      <c r="E19" s="82"/>
      <c r="F19" s="5" t="s">
        <v>81</v>
      </c>
      <c r="G19" s="11" t="s">
        <v>39</v>
      </c>
      <c r="H19" s="5" t="s">
        <v>81</v>
      </c>
      <c r="I19" s="5" t="s">
        <v>81</v>
      </c>
      <c r="J19" s="23">
        <v>4</v>
      </c>
      <c r="L19" s="3"/>
      <c r="M19" s="3"/>
    </row>
    <row r="20" spans="1:13" ht="45" customHeight="1">
      <c r="A20" s="64"/>
      <c r="B20" s="64" t="s">
        <v>48</v>
      </c>
      <c r="C20" s="5" t="s">
        <v>82</v>
      </c>
      <c r="D20" s="81" t="s">
        <v>83</v>
      </c>
      <c r="E20" s="82"/>
      <c r="F20" s="13" t="s">
        <v>84</v>
      </c>
      <c r="G20" s="11" t="s">
        <v>39</v>
      </c>
      <c r="H20" s="13" t="s">
        <v>84</v>
      </c>
      <c r="I20" s="13" t="s">
        <v>84</v>
      </c>
      <c r="J20" s="23">
        <v>30</v>
      </c>
      <c r="L20" s="3"/>
      <c r="M20" s="3"/>
    </row>
    <row r="21" spans="1:13" ht="45" hidden="1" customHeight="1">
      <c r="A21" s="64"/>
      <c r="B21" s="64"/>
      <c r="C21" s="5"/>
      <c r="D21" s="16"/>
      <c r="E21" s="16"/>
      <c r="F21" s="13"/>
      <c r="G21" s="11" t="s">
        <v>39</v>
      </c>
      <c r="H21" s="13"/>
      <c r="I21" s="13"/>
      <c r="J21" s="23"/>
      <c r="L21" s="3"/>
      <c r="M21" s="3"/>
    </row>
    <row r="22" spans="1:13" ht="45" hidden="1" customHeight="1">
      <c r="A22" s="64"/>
      <c r="B22" s="64"/>
      <c r="C22" s="5"/>
      <c r="D22" s="16"/>
      <c r="E22" s="16"/>
      <c r="F22" s="13"/>
      <c r="G22" s="11" t="s">
        <v>39</v>
      </c>
      <c r="H22" s="13"/>
      <c r="I22" s="13"/>
      <c r="J22" s="23"/>
      <c r="L22" s="3"/>
      <c r="M22" s="3"/>
    </row>
    <row r="23" spans="1:13" ht="45" hidden="1" customHeight="1">
      <c r="A23" s="64"/>
      <c r="B23" s="64"/>
      <c r="C23" s="5"/>
      <c r="D23" s="16"/>
      <c r="E23" s="16"/>
      <c r="F23" s="13"/>
      <c r="G23" s="11" t="s">
        <v>39</v>
      </c>
      <c r="H23" s="13"/>
      <c r="I23" s="13"/>
      <c r="J23" s="23"/>
      <c r="L23" s="3"/>
      <c r="M23" s="3"/>
    </row>
    <row r="24" spans="1:13" ht="64.95" customHeight="1">
      <c r="A24" s="64"/>
      <c r="B24" s="5" t="s">
        <v>51</v>
      </c>
      <c r="C24" s="5" t="s">
        <v>85</v>
      </c>
      <c r="D24" s="81" t="s">
        <v>86</v>
      </c>
      <c r="E24" s="82"/>
      <c r="F24" s="5" t="s">
        <v>87</v>
      </c>
      <c r="G24" s="11" t="s">
        <v>39</v>
      </c>
      <c r="H24" s="5" t="s">
        <v>87</v>
      </c>
      <c r="I24" s="5" t="s">
        <v>87</v>
      </c>
      <c r="J24" s="23">
        <v>10</v>
      </c>
      <c r="L24" s="3"/>
      <c r="M24" s="3"/>
    </row>
    <row r="25" spans="1:13" ht="43.95" customHeight="1">
      <c r="A25" s="17" t="s">
        <v>54</v>
      </c>
      <c r="B25" s="90">
        <f>SUM(J12:J24)+I10</f>
        <v>99.96</v>
      </c>
      <c r="C25" s="91"/>
      <c r="D25" s="91"/>
      <c r="E25" s="91"/>
      <c r="F25" s="91"/>
      <c r="G25" s="91"/>
      <c r="H25" s="91"/>
      <c r="I25" s="91"/>
      <c r="J25" s="92"/>
    </row>
    <row r="26" spans="1:13" ht="79.95" customHeight="1">
      <c r="A26" s="81" t="s">
        <v>55</v>
      </c>
      <c r="B26" s="86"/>
      <c r="C26" s="82"/>
      <c r="D26" s="81"/>
      <c r="E26" s="86"/>
      <c r="F26" s="86"/>
      <c r="G26" s="86"/>
      <c r="H26" s="86"/>
      <c r="I26" s="86"/>
      <c r="J26" s="82"/>
    </row>
    <row r="27" spans="1:13" ht="79.95" customHeight="1">
      <c r="A27" s="81" t="s">
        <v>56</v>
      </c>
      <c r="B27" s="86"/>
      <c r="C27" s="82"/>
      <c r="D27" s="81"/>
      <c r="E27" s="86"/>
      <c r="F27" s="86"/>
      <c r="G27" s="86"/>
      <c r="H27" s="86"/>
      <c r="I27" s="86"/>
      <c r="J27" s="82"/>
    </row>
    <row r="28" spans="1:13" ht="79.95" customHeight="1">
      <c r="A28" s="81" t="s">
        <v>57</v>
      </c>
      <c r="B28" s="86"/>
      <c r="C28" s="82"/>
      <c r="D28" s="81" t="s">
        <v>58</v>
      </c>
      <c r="E28" s="86"/>
      <c r="F28" s="86"/>
      <c r="G28" s="86"/>
      <c r="H28" s="86"/>
      <c r="I28" s="86"/>
      <c r="J28" s="82"/>
    </row>
    <row r="29" spans="1:13" ht="21" customHeight="1">
      <c r="A29" s="65" t="s">
        <v>59</v>
      </c>
      <c r="B29" s="65"/>
      <c r="C29" s="65"/>
      <c r="D29" s="65"/>
      <c r="E29" s="65"/>
      <c r="F29" s="65"/>
      <c r="G29" s="65"/>
      <c r="H29" s="65"/>
      <c r="I29" s="65"/>
      <c r="J29" s="66"/>
    </row>
    <row r="30" spans="1:13" ht="21" customHeight="1">
      <c r="A30" s="65" t="s">
        <v>60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65" t="s">
        <v>61</v>
      </c>
      <c r="B31" s="87"/>
      <c r="C31" s="87"/>
      <c r="D31" s="87"/>
      <c r="E31" s="87"/>
      <c r="F31" s="87"/>
      <c r="G31" s="87"/>
      <c r="H31" s="87"/>
      <c r="I31" s="87"/>
      <c r="J31" s="88"/>
    </row>
    <row r="32" spans="1:13" ht="63" customHeight="1">
      <c r="A32" s="65" t="s">
        <v>62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10" ht="21" customHeight="1">
      <c r="A33" s="87" t="s">
        <v>63</v>
      </c>
      <c r="B33" s="87"/>
      <c r="C33" s="87"/>
      <c r="D33" s="87"/>
      <c r="E33" s="87"/>
      <c r="F33" s="87"/>
      <c r="G33" s="87"/>
      <c r="H33" s="87"/>
      <c r="I33" s="87"/>
      <c r="J33" s="88"/>
    </row>
    <row r="34" spans="1:10" ht="45" customHeight="1">
      <c r="A34" s="18"/>
      <c r="B34" s="18"/>
      <c r="C34" s="18"/>
    </row>
    <row r="35" spans="1:10" ht="45" customHeight="1">
      <c r="A35" s="19"/>
      <c r="B35" s="19"/>
      <c r="C35" s="19"/>
    </row>
    <row r="36" spans="1:10" ht="30" customHeight="1">
      <c r="A36" s="18"/>
      <c r="B36" s="18"/>
      <c r="C36" s="18"/>
    </row>
    <row r="37" spans="1:10" ht="30" customHeight="1">
      <c r="A37" s="20"/>
      <c r="B37" s="20"/>
      <c r="C37" s="20"/>
    </row>
  </sheetData>
  <mergeCells count="43">
    <mergeCell ref="A32:J32"/>
    <mergeCell ref="A33:J33"/>
    <mergeCell ref="A11:A24"/>
    <mergeCell ref="B12:B14"/>
    <mergeCell ref="B15:B19"/>
    <mergeCell ref="B20:B23"/>
    <mergeCell ref="D26:J26"/>
    <mergeCell ref="D27:J27"/>
    <mergeCell ref="D28:J28"/>
    <mergeCell ref="A28:C28"/>
    <mergeCell ref="A29:J29"/>
    <mergeCell ref="A30:J30"/>
    <mergeCell ref="A31:J31"/>
    <mergeCell ref="B25:J25"/>
    <mergeCell ref="A26:C26"/>
    <mergeCell ref="A27:C27"/>
    <mergeCell ref="D17:E17"/>
    <mergeCell ref="D18:E18"/>
    <mergeCell ref="D19:E19"/>
    <mergeCell ref="D20:E20"/>
    <mergeCell ref="D24:E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19-省级平安建设激励性转移资金</vt:lpstr>
      <vt:lpstr>'1.2025年全国1%人口抽样调查'!Print_Area</vt:lpstr>
      <vt:lpstr>'19-省级平安建设激励性转移资金'!Print_Area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